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thibaut\Desktop\Mes documents\Marchés\09 - septembre 2025\EVREUX PPS SPS\"/>
    </mc:Choice>
  </mc:AlternateContent>
  <bookViews>
    <workbookView xWindow="0" yWindow="0" windowWidth="28800" windowHeight="12300"/>
  </bookViews>
  <sheets>
    <sheet name="Feuil1" sheetId="1" r:id="rId1"/>
  </sheets>
  <definedNames>
    <definedName name="_xlnm.Print_Area" localSheetId="0">Feuil1!$C$1:$G$39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19" i="1"/>
  <c r="G27" i="1"/>
  <c r="G26" i="1"/>
  <c r="G25" i="1"/>
  <c r="G24" i="1"/>
  <c r="G23" i="1"/>
  <c r="G29" i="1" l="1"/>
  <c r="G8" i="1"/>
  <c r="G9" i="1"/>
  <c r="G10" i="1"/>
  <c r="G17" i="1"/>
  <c r="G18" i="1"/>
  <c r="G15" i="1"/>
  <c r="E11" i="1"/>
  <c r="G7" i="1"/>
  <c r="G12" i="1" l="1"/>
  <c r="G16" i="1"/>
  <c r="G20" i="1" s="1"/>
  <c r="G30" i="1" s="1"/>
  <c r="G32" i="1" l="1"/>
  <c r="G31" i="1" l="1"/>
</calcChain>
</file>

<file path=xl/sharedStrings.xml><?xml version="1.0" encoding="utf-8"?>
<sst xmlns="http://schemas.openxmlformats.org/spreadsheetml/2006/main" count="48" uniqueCount="35">
  <si>
    <t>Quantité</t>
  </si>
  <si>
    <t>Temps en H</t>
  </si>
  <si>
    <t>P.U € H.T.</t>
  </si>
  <si>
    <t>Montant € H.T.</t>
  </si>
  <si>
    <t>Partie technique conception</t>
  </si>
  <si>
    <t>Elaboration du PGC, CISSCT</t>
  </si>
  <si>
    <t xml:space="preserve">Partie technique réalisation </t>
  </si>
  <si>
    <t>En cas d’absence de renseignements dans l’une des cases du tableau ci-dessus, l’offre sera jugée irrégulière et donc rejetée.</t>
  </si>
  <si>
    <t xml:space="preserve">T.V.A. 20 %  </t>
  </si>
  <si>
    <t xml:space="preserve"> TOTAL D’HEURES EN PARTIE TECHNIQUE CONCEPTION :</t>
  </si>
  <si>
    <t>COÛT TOTAL HT de PARTIE TECHNIQUE CONCEPTION :</t>
  </si>
  <si>
    <t>ETAT DU  PRIX GLOBAL et FORFAITAIRE</t>
  </si>
  <si>
    <t>EVREUX (27) Base Aérienne 105
Mission SPS de catégorie 1 dans le cadre de l’accueil d’une unité de permanence opérationnelle</t>
  </si>
  <si>
    <r>
      <t xml:space="preserve">Ouverture du registre journal et début de constitution du </t>
    </r>
    <r>
      <rPr>
        <b/>
        <sz val="10"/>
        <color theme="1"/>
        <rFont val="Calibri"/>
        <family val="2"/>
        <scheme val="minor"/>
      </rPr>
      <t>DIUO</t>
    </r>
    <r>
      <rPr>
        <sz val="10"/>
        <color theme="1"/>
        <rFont val="Calibri"/>
        <family val="2"/>
        <scheme val="minor"/>
      </rPr>
      <t xml:space="preserve"> et du </t>
    </r>
    <r>
      <rPr>
        <b/>
        <sz val="10"/>
        <color theme="1"/>
        <rFont val="Calibri"/>
        <family val="2"/>
        <scheme val="minor"/>
      </rPr>
      <t>DMLT</t>
    </r>
    <r>
      <rPr>
        <sz val="10"/>
        <color theme="1"/>
        <rFont val="Calibri"/>
        <family val="2"/>
        <scheme val="minor"/>
      </rPr>
      <t xml:space="preserve"> (selon les annexes du DFO)</t>
    </r>
  </si>
  <si>
    <t>Analyse et assistance aux études " Phase Esquisse / phase diagnostic - Phase Avant-projet" incluant réunions et prestations prévues à l’article 4.02 - B1 du CCP</t>
  </si>
  <si>
    <t>Analyse et assistance aux études « Phase Projet et Dossier de Consultation des Entreprises » incluant réunions et prestations prévues à l’article 4.02 –B2 du CCP</t>
  </si>
  <si>
    <r>
      <t xml:space="preserve">Remise du </t>
    </r>
    <r>
      <rPr>
        <b/>
        <sz val="10"/>
        <color theme="1"/>
        <rFont val="Calibri"/>
        <family val="2"/>
        <scheme val="minor"/>
      </rPr>
      <t>DIUO</t>
    </r>
    <r>
      <rPr>
        <sz val="10"/>
        <color theme="1"/>
        <rFont val="Calibri"/>
        <family val="2"/>
        <scheme val="minor"/>
      </rPr>
      <t xml:space="preserve"> et du </t>
    </r>
    <r>
      <rPr>
        <b/>
        <sz val="10"/>
        <color theme="1"/>
        <rFont val="Calibri"/>
        <family val="2"/>
        <scheme val="minor"/>
      </rPr>
      <t>DMLT</t>
    </r>
    <r>
      <rPr>
        <sz val="10"/>
        <color theme="1"/>
        <rFont val="Calibri"/>
        <family val="2"/>
        <scheme val="minor"/>
      </rPr>
      <t xml:space="preserve"> (selon les annexes du DFO)</t>
    </r>
  </si>
  <si>
    <t xml:space="preserve">Total € T.T.C. de la mission  </t>
  </si>
  <si>
    <t xml:space="preserve">Total € H.T. de la mission </t>
  </si>
  <si>
    <t xml:space="preserve">A ……………..                                                Le ………………..
Cachet, nom et signature de la société 
</t>
  </si>
  <si>
    <t>Données à saisir</t>
  </si>
  <si>
    <t xml:space="preserve"> TOTAL D’HEURES EN PARTIE TECHNIQUE REALISATION</t>
  </si>
  <si>
    <t xml:space="preserve">Partie technique dépollution pyrotechnique </t>
  </si>
  <si>
    <t>COÛT TOTAL HT de PARTIE TECHNIQUE DEPOLLUTION PYROTECHNIQUE</t>
  </si>
  <si>
    <t xml:space="preserve"> TOTAL D’HEURES EN PARTIE TECHNIQUE DEPOLLUTION PYROTECHNIQUE</t>
  </si>
  <si>
    <t>COÛT TOTAL HT de PARTIE TECHNIQUE REALISATION</t>
  </si>
  <si>
    <t>Nbre  réunions : …</t>
  </si>
  <si>
    <t>Participation aux réunions de chantier, contrôle des mesures prises, inspections de chantier et rédaction du registre journal, minimum 26 heures</t>
  </si>
  <si>
    <t>Visites inopinées : Contrôle des mesures prises, inspections de chantier et rédaction du registre journal, minimum 13 heures</t>
  </si>
  <si>
    <t>Participation aux inspections préalables communes + rédaction des comptes rendus d'inspection (+ registre journal), minimum 50 heures</t>
  </si>
  <si>
    <t>Participation aux réunions de chantier, contrôle des mesures prises, inspections de chantier et rédaction du registre journal, minimum 130 heures</t>
  </si>
  <si>
    <t>Visites inopinées : Contrôle des mesures prises, inspections de chantier et rédaction du registre journal, minimum 65 heures</t>
  </si>
  <si>
    <t>Réunions du CISSCT, contrôle des mesures prises, inspections de chantier et rédaction du registre journal, minimum 15 heures</t>
  </si>
  <si>
    <t>En cas de non-respect des minimums imposés selon les articles 1.5 et 1,11 du C.C.P, l’offre sera jugée irrégulière et donc rejetée.</t>
  </si>
  <si>
    <t>Participation aux inspections préalables communes + rédaction des comptes rendus d'inspection (+ registre journal), minimum 5 heures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</si>
</sst>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43" fontId="2" fillId="0" borderId="7" xfId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4" fillId="0" borderId="7" xfId="0" applyFont="1" applyBorder="1" applyAlignment="1">
      <alignment horizontal="right" vertical="center"/>
    </xf>
    <xf numFmtId="0" fontId="4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43" fontId="4" fillId="0" borderId="7" xfId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3" fontId="4" fillId="0" borderId="8" xfId="1" applyFont="1" applyBorder="1" applyAlignment="1">
      <alignment vertical="center" wrapText="1"/>
    </xf>
    <xf numFmtId="0" fontId="2" fillId="0" borderId="0" xfId="0" applyFont="1" applyBorder="1"/>
    <xf numFmtId="0" fontId="5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6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5" fillId="0" borderId="4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right" vertical="center"/>
    </xf>
    <xf numFmtId="43" fontId="7" fillId="0" borderId="13" xfId="1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43" fontId="2" fillId="3" borderId="7" xfId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wrapText="1"/>
      <protection locked="0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J40"/>
  <sheetViews>
    <sheetView tabSelected="1" zoomScaleNormal="100" workbookViewId="0">
      <selection activeCell="D17" sqref="D17"/>
    </sheetView>
  </sheetViews>
  <sheetFormatPr baseColWidth="10" defaultRowHeight="12.75" x14ac:dyDescent="0.2"/>
  <cols>
    <col min="1" max="2" width="11.42578125" style="2"/>
    <col min="3" max="3" width="78.28515625" style="2" customWidth="1"/>
    <col min="4" max="4" width="11.7109375" style="3" customWidth="1"/>
    <col min="5" max="5" width="14.5703125" style="3" customWidth="1"/>
    <col min="6" max="6" width="16.42578125" style="3" customWidth="1"/>
    <col min="7" max="7" width="17.85546875" style="3" customWidth="1"/>
    <col min="8" max="16384" width="11.42578125" style="2"/>
  </cols>
  <sheetData>
    <row r="1" spans="3:10" ht="13.5" thickBot="1" x14ac:dyDescent="0.25"/>
    <row r="2" spans="3:10" s="19" customFormat="1" ht="15.75" x14ac:dyDescent="0.25">
      <c r="C2" s="16" t="s">
        <v>11</v>
      </c>
      <c r="D2" s="17"/>
      <c r="E2" s="17"/>
      <c r="F2" s="17"/>
      <c r="G2" s="18"/>
    </row>
    <row r="3" spans="3:10" s="19" customFormat="1" ht="32.25" thickBot="1" x14ac:dyDescent="0.3">
      <c r="C3" s="20" t="s">
        <v>12</v>
      </c>
      <c r="D3" s="21"/>
      <c r="E3" s="21"/>
      <c r="F3" s="21"/>
      <c r="G3" s="22"/>
    </row>
    <row r="5" spans="3:10" x14ac:dyDescent="0.2">
      <c r="C5" s="4"/>
      <c r="D5" s="5" t="s">
        <v>0</v>
      </c>
      <c r="E5" s="5" t="s">
        <v>1</v>
      </c>
      <c r="F5" s="5" t="s">
        <v>2</v>
      </c>
      <c r="G5" s="5" t="s">
        <v>3</v>
      </c>
    </row>
    <row r="6" spans="3:10" x14ac:dyDescent="0.2">
      <c r="C6" s="40" t="s">
        <v>4</v>
      </c>
      <c r="D6" s="40"/>
      <c r="E6" s="40"/>
      <c r="F6" s="40"/>
      <c r="G6" s="40"/>
    </row>
    <row r="7" spans="3:10" ht="30.75" customHeight="1" x14ac:dyDescent="0.2">
      <c r="C7" s="4" t="s">
        <v>13</v>
      </c>
      <c r="D7" s="41"/>
      <c r="E7" s="34"/>
      <c r="F7" s="35"/>
      <c r="G7" s="6">
        <f>E7*F7</f>
        <v>0</v>
      </c>
      <c r="I7" s="33" t="s">
        <v>20</v>
      </c>
      <c r="J7" s="32"/>
    </row>
    <row r="8" spans="3:10" ht="30.75" customHeight="1" x14ac:dyDescent="0.2">
      <c r="C8" s="4" t="s">
        <v>5</v>
      </c>
      <c r="D8" s="41"/>
      <c r="E8" s="34"/>
      <c r="F8" s="35"/>
      <c r="G8" s="6">
        <f t="shared" ref="G8:G10" si="0">E8*F8</f>
        <v>0</v>
      </c>
    </row>
    <row r="9" spans="3:10" ht="30.75" customHeight="1" x14ac:dyDescent="0.2">
      <c r="C9" s="4" t="s">
        <v>14</v>
      </c>
      <c r="D9" s="41"/>
      <c r="E9" s="34"/>
      <c r="F9" s="35"/>
      <c r="G9" s="6">
        <f t="shared" si="0"/>
        <v>0</v>
      </c>
    </row>
    <row r="10" spans="3:10" ht="30.75" customHeight="1" x14ac:dyDescent="0.2">
      <c r="C10" s="4" t="s">
        <v>15</v>
      </c>
      <c r="D10" s="7"/>
      <c r="E10" s="34"/>
      <c r="F10" s="35"/>
      <c r="G10" s="6">
        <f t="shared" si="0"/>
        <v>0</v>
      </c>
    </row>
    <row r="11" spans="3:10" ht="30.75" customHeight="1" x14ac:dyDescent="0.2">
      <c r="C11" s="8"/>
      <c r="D11" s="9" t="s">
        <v>9</v>
      </c>
      <c r="E11" s="37">
        <f>SUM(E7:E10)</f>
        <v>0</v>
      </c>
      <c r="F11" s="11"/>
      <c r="G11" s="10"/>
    </row>
    <row r="12" spans="3:10" ht="30.75" customHeight="1" x14ac:dyDescent="0.2">
      <c r="C12" s="8"/>
      <c r="D12" s="10"/>
      <c r="E12" s="10"/>
      <c r="F12" s="9" t="s">
        <v>10</v>
      </c>
      <c r="G12" s="12">
        <f>SUM(G7:G10)</f>
        <v>0</v>
      </c>
    </row>
    <row r="13" spans="3:10" x14ac:dyDescent="0.2">
      <c r="C13" s="13"/>
      <c r="D13" s="5" t="s">
        <v>0</v>
      </c>
      <c r="E13" s="5" t="s">
        <v>1</v>
      </c>
      <c r="F13" s="5" t="s">
        <v>2</v>
      </c>
      <c r="G13" s="5" t="s">
        <v>3</v>
      </c>
    </row>
    <row r="14" spans="3:10" x14ac:dyDescent="0.2">
      <c r="C14" s="40" t="s">
        <v>22</v>
      </c>
      <c r="D14" s="40"/>
      <c r="E14" s="40"/>
      <c r="F14" s="40"/>
      <c r="G14" s="40"/>
    </row>
    <row r="15" spans="3:10" ht="30.75" customHeight="1" x14ac:dyDescent="0.2">
      <c r="C15" s="4" t="s">
        <v>34</v>
      </c>
      <c r="D15" s="7"/>
      <c r="E15" s="34"/>
      <c r="F15" s="35"/>
      <c r="G15" s="6">
        <f>F15*E15</f>
        <v>0</v>
      </c>
    </row>
    <row r="16" spans="3:10" ht="30.75" customHeight="1" x14ac:dyDescent="0.2">
      <c r="C16" s="4" t="s">
        <v>27</v>
      </c>
      <c r="D16" s="34" t="s">
        <v>26</v>
      </c>
      <c r="E16" s="34"/>
      <c r="F16" s="35"/>
      <c r="G16" s="6">
        <f t="shared" ref="G16:G18" si="1">F16*E16</f>
        <v>0</v>
      </c>
    </row>
    <row r="17" spans="3:7" ht="30.75" customHeight="1" x14ac:dyDescent="0.2">
      <c r="C17" s="4" t="s">
        <v>28</v>
      </c>
      <c r="D17" s="34" t="s">
        <v>26</v>
      </c>
      <c r="E17" s="34"/>
      <c r="F17" s="35"/>
      <c r="G17" s="6">
        <f t="shared" si="1"/>
        <v>0</v>
      </c>
    </row>
    <row r="18" spans="3:7" ht="30.75" customHeight="1" x14ac:dyDescent="0.2">
      <c r="C18" s="4" t="s">
        <v>16</v>
      </c>
      <c r="D18" s="1"/>
      <c r="E18" s="34"/>
      <c r="F18" s="35"/>
      <c r="G18" s="6">
        <f t="shared" si="1"/>
        <v>0</v>
      </c>
    </row>
    <row r="19" spans="3:7" ht="30.75" customHeight="1" x14ac:dyDescent="0.2">
      <c r="C19" s="8"/>
      <c r="D19" s="9" t="s">
        <v>24</v>
      </c>
      <c r="E19" s="37">
        <f>SUM(E15:E18)</f>
        <v>0</v>
      </c>
      <c r="F19" s="11"/>
      <c r="G19" s="10"/>
    </row>
    <row r="20" spans="3:7" ht="30.75" customHeight="1" x14ac:dyDescent="0.2">
      <c r="C20" s="8"/>
      <c r="D20" s="10"/>
      <c r="E20" s="10"/>
      <c r="F20" s="9" t="s">
        <v>23</v>
      </c>
      <c r="G20" s="14">
        <f>SUM(G15:G18)</f>
        <v>0</v>
      </c>
    </row>
    <row r="21" spans="3:7" x14ac:dyDescent="0.2">
      <c r="C21" s="38"/>
      <c r="D21" s="5" t="s">
        <v>0</v>
      </c>
      <c r="E21" s="5" t="s">
        <v>1</v>
      </c>
      <c r="F21" s="5" t="s">
        <v>2</v>
      </c>
      <c r="G21" s="5" t="s">
        <v>3</v>
      </c>
    </row>
    <row r="22" spans="3:7" x14ac:dyDescent="0.2">
      <c r="C22" s="40" t="s">
        <v>6</v>
      </c>
      <c r="D22" s="40"/>
      <c r="E22" s="40"/>
      <c r="F22" s="40"/>
      <c r="G22" s="40"/>
    </row>
    <row r="23" spans="3:7" ht="30.75" customHeight="1" x14ac:dyDescent="0.2">
      <c r="C23" s="4" t="s">
        <v>29</v>
      </c>
      <c r="D23" s="7"/>
      <c r="E23" s="34"/>
      <c r="F23" s="35"/>
      <c r="G23" s="6">
        <f>F23*E23</f>
        <v>0</v>
      </c>
    </row>
    <row r="24" spans="3:7" ht="30.75" customHeight="1" x14ac:dyDescent="0.2">
      <c r="C24" s="4" t="s">
        <v>30</v>
      </c>
      <c r="D24" s="34" t="s">
        <v>26</v>
      </c>
      <c r="E24" s="34"/>
      <c r="F24" s="35"/>
      <c r="G24" s="6">
        <f t="shared" ref="G24:G27" si="2">F24*E24</f>
        <v>0</v>
      </c>
    </row>
    <row r="25" spans="3:7" ht="30.75" customHeight="1" x14ac:dyDescent="0.2">
      <c r="C25" s="4" t="s">
        <v>31</v>
      </c>
      <c r="D25" s="34" t="s">
        <v>26</v>
      </c>
      <c r="E25" s="34"/>
      <c r="F25" s="35"/>
      <c r="G25" s="6">
        <f t="shared" si="2"/>
        <v>0</v>
      </c>
    </row>
    <row r="26" spans="3:7" ht="30.75" customHeight="1" x14ac:dyDescent="0.2">
      <c r="C26" s="4" t="s">
        <v>16</v>
      </c>
      <c r="D26" s="1"/>
      <c r="E26" s="34"/>
      <c r="F26" s="35"/>
      <c r="G26" s="6">
        <f t="shared" si="2"/>
        <v>0</v>
      </c>
    </row>
    <row r="27" spans="3:7" ht="30.75" customHeight="1" x14ac:dyDescent="0.2">
      <c r="C27" s="4" t="s">
        <v>32</v>
      </c>
      <c r="D27" s="34" t="s">
        <v>26</v>
      </c>
      <c r="E27" s="34"/>
      <c r="F27" s="35"/>
      <c r="G27" s="6">
        <f t="shared" si="2"/>
        <v>0</v>
      </c>
    </row>
    <row r="28" spans="3:7" ht="30.75" customHeight="1" x14ac:dyDescent="0.2">
      <c r="C28" s="8"/>
      <c r="D28" s="9" t="s">
        <v>21</v>
      </c>
      <c r="E28" s="37">
        <f>SUM(E23:E27)</f>
        <v>0</v>
      </c>
      <c r="F28" s="11"/>
      <c r="G28" s="10"/>
    </row>
    <row r="29" spans="3:7" ht="30.75" customHeight="1" x14ac:dyDescent="0.2">
      <c r="C29" s="8"/>
      <c r="D29" s="10"/>
      <c r="E29" s="10"/>
      <c r="F29" s="9" t="s">
        <v>25</v>
      </c>
      <c r="G29" s="14">
        <f>SUM(G23:G27)</f>
        <v>0</v>
      </c>
    </row>
    <row r="30" spans="3:7" ht="18.75" x14ac:dyDescent="0.2">
      <c r="C30" s="15"/>
      <c r="D30" s="24"/>
      <c r="E30" s="25"/>
      <c r="F30" s="26" t="s">
        <v>18</v>
      </c>
      <c r="G30" s="30">
        <f>G12+G29+G20</f>
        <v>0</v>
      </c>
    </row>
    <row r="31" spans="3:7" ht="18.75" x14ac:dyDescent="0.2">
      <c r="C31" s="15"/>
      <c r="D31" s="27"/>
      <c r="E31" s="28"/>
      <c r="F31" s="29" t="s">
        <v>8</v>
      </c>
      <c r="G31" s="30">
        <f>G30*0.2</f>
        <v>0</v>
      </c>
    </row>
    <row r="32" spans="3:7" ht="18.75" x14ac:dyDescent="0.2">
      <c r="C32" s="15"/>
      <c r="D32" s="27"/>
      <c r="E32" s="28"/>
      <c r="F32" s="29" t="s">
        <v>17</v>
      </c>
      <c r="G32" s="30">
        <f>G30*1.2</f>
        <v>0</v>
      </c>
    </row>
    <row r="33" spans="3:7" x14ac:dyDescent="0.2">
      <c r="C33" s="13"/>
      <c r="D33" s="13"/>
      <c r="E33" s="13"/>
      <c r="F33" s="13"/>
      <c r="G33" s="13"/>
    </row>
    <row r="34" spans="3:7" x14ac:dyDescent="0.2">
      <c r="C34" s="31" t="s">
        <v>7</v>
      </c>
      <c r="D34" s="23"/>
      <c r="E34" s="23"/>
      <c r="F34" s="23"/>
      <c r="G34" s="23"/>
    </row>
    <row r="35" spans="3:7" x14ac:dyDescent="0.2">
      <c r="C35" s="31" t="s">
        <v>33</v>
      </c>
      <c r="D35" s="23"/>
      <c r="E35" s="23"/>
      <c r="F35" s="23"/>
      <c r="G35" s="23"/>
    </row>
    <row r="36" spans="3:7" x14ac:dyDescent="0.2">
      <c r="C36" s="31"/>
      <c r="D36" s="23"/>
      <c r="E36" s="23"/>
      <c r="F36" s="23"/>
      <c r="G36" s="23"/>
    </row>
    <row r="37" spans="3:7" ht="12.75" customHeight="1" x14ac:dyDescent="0.2">
      <c r="D37" s="2"/>
      <c r="E37" s="2"/>
      <c r="F37" s="2"/>
      <c r="G37" s="2"/>
    </row>
    <row r="38" spans="3:7" ht="12.75" customHeight="1" x14ac:dyDescent="0.2">
      <c r="D38" s="2"/>
      <c r="E38" s="2"/>
      <c r="F38" s="2"/>
      <c r="G38" s="2"/>
    </row>
    <row r="39" spans="3:7" ht="63.75" x14ac:dyDescent="0.2">
      <c r="C39" s="36" t="s">
        <v>19</v>
      </c>
      <c r="D39" s="2"/>
      <c r="E39" s="2"/>
      <c r="F39" s="2"/>
      <c r="G39" s="2"/>
    </row>
    <row r="40" spans="3:7" x14ac:dyDescent="0.2">
      <c r="C40" s="39"/>
      <c r="D40" s="39"/>
      <c r="E40" s="39"/>
      <c r="F40" s="39"/>
      <c r="G40" s="39"/>
    </row>
  </sheetData>
  <sheetProtection password="CCCD" sheet="1" objects="1" scenarios="1" selectLockedCells="1"/>
  <mergeCells count="7">
    <mergeCell ref="C40:G40"/>
    <mergeCell ref="C14:G14"/>
    <mergeCell ref="C6:G6"/>
    <mergeCell ref="D7"/>
    <mergeCell ref="D8"/>
    <mergeCell ref="D9"/>
    <mergeCell ref="C22:G22"/>
  </mergeCells>
  <pageMargins left="0.2" right="0.25" top="0.4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LOUBET Fabrice INGE CIVI DEFE</dc:creator>
  <cp:lastModifiedBy>THIBAUT Francoise SA CE MINDEF</cp:lastModifiedBy>
  <cp:lastPrinted>2025-09-29T13:24:16Z</cp:lastPrinted>
  <dcterms:created xsi:type="dcterms:W3CDTF">2025-09-17T16:35:03Z</dcterms:created>
  <dcterms:modified xsi:type="dcterms:W3CDTF">2025-09-29T13:25:26Z</dcterms:modified>
</cp:coreProperties>
</file>